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ctg\REGULATORY ACCTG\CEHE\Rate Case\2019 Rate Case\Testimony\Rebuttal\"/>
    </mc:Choice>
  </mc:AlternateContent>
  <xr:revisionPtr revIDLastSave="0" documentId="13_ncr:1_{45D4019A-DA6D-45E5-A281-2E0187A88D28}" xr6:coauthVersionLast="36" xr6:coauthVersionMax="36" xr10:uidLastSave="{00000000-0000-0000-0000-000000000000}"/>
  <bookViews>
    <workbookView xWindow="0" yWindow="0" windowWidth="28800" windowHeight="12816" xr2:uid="{1B900053-7E0E-457A-8B70-DC47C599381A}"/>
  </bookViews>
  <sheets>
    <sheet name="9250 May 18 - April 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80" i="1" l="1"/>
</calcChain>
</file>

<file path=xl/sharedStrings.xml><?xml version="1.0" encoding="utf-8"?>
<sst xmlns="http://schemas.openxmlformats.org/spreadsheetml/2006/main" count="81" uniqueCount="81">
  <si>
    <t xml:space="preserve"> FERC Trial Balance (ZF16)  Report Name: FERC-016                                                                            </t>
  </si>
  <si>
    <t xml:space="preserve"> Company:  0003        CNP Houston Electric, LLC                                                                             </t>
  </si>
  <si>
    <t xml:space="preserve"> Profit Center Group:  *                  *                                                                                  </t>
  </si>
  <si>
    <t xml:space="preserve"> Cost Center:    *                                                                                                           </t>
  </si>
  <si>
    <t xml:space="preserve"> Rolling Period:   5, 2018 to   4, 2019                                                                                      </t>
  </si>
  <si>
    <t xml:space="preserve">Lead column                                            </t>
  </si>
  <si>
    <t xml:space="preserve">       Total        </t>
  </si>
  <si>
    <t xml:space="preserve">   515040  Sal&amp;Wages Exp-Bonus/Inc-Exempt              </t>
  </si>
  <si>
    <t xml:space="preserve">   515042  Sal&amp;Wages Exp-Bonus/Inc-Non-Exempt          </t>
  </si>
  <si>
    <t xml:space="preserve">   515044  Sal&amp;Wages Exp-Bonus/Incentive-Union         </t>
  </si>
  <si>
    <t xml:space="preserve">   515050  Sal&amp;Wages Exp-Non-prod Time-Exempt          </t>
  </si>
  <si>
    <t xml:space="preserve">   515052  Sal&amp;Wages-Non-prod Time-Non-Exempt          </t>
  </si>
  <si>
    <t xml:space="preserve">   515054  Sal&amp;Wages Exp-Non-prod Time-Union           </t>
  </si>
  <si>
    <t xml:space="preserve">   517988  Sal&amp;Wages Exp-Other Comp-Union              </t>
  </si>
  <si>
    <t xml:space="preserve">   517989  Sal&amp;Wages Exp-Overtime Union - Double       </t>
  </si>
  <si>
    <t xml:space="preserve">   517990  Sal&amp;Wages Exp-Overtime Union (1.5)          </t>
  </si>
  <si>
    <t xml:space="preserve">   517991  Sal&amp;Wages Exp-Regular Union                 </t>
  </si>
  <si>
    <t xml:space="preserve">   517992  Sal&amp;Wages Exp-Other Comp-Non-Exempt         </t>
  </si>
  <si>
    <t xml:space="preserve">   517995  Sal&amp;Wages Exp-Regular Non-Exempt            </t>
  </si>
  <si>
    <t xml:space="preserve">   517996  Sal&amp;Wages Exp-Other Comp-Exempt             </t>
  </si>
  <si>
    <t xml:space="preserve">   517998  Sal&amp;Wages Exp-Overtime Exempt               </t>
  </si>
  <si>
    <t xml:space="preserve">   517999  Sal&amp;Wages Exp-Regular Exempt                </t>
  </si>
  <si>
    <t xml:space="preserve">   518130  Sal/Burden Exp-Workers Compensation         </t>
  </si>
  <si>
    <t xml:space="preserve">   521989  Sal/Burden Exp-Non-exempt PRB               </t>
  </si>
  <si>
    <t xml:space="preserve">   521990  Sal/Burden Exp-Non-exempt OT PRB            </t>
  </si>
  <si>
    <t xml:space="preserve">   521991  Sal/Burden Exp-Union OT PRB                 </t>
  </si>
  <si>
    <t xml:space="preserve">   521992  Sal/Burden Exp-Union DT PRB                 </t>
  </si>
  <si>
    <t xml:space="preserve">   521994  Sal/Burden Exp-Union                        </t>
  </si>
  <si>
    <t xml:space="preserve">   521999  Sal/Burden Exp-Payroll Burden               </t>
  </si>
  <si>
    <t xml:space="preserve">   522010  Employ Rel Exp-Employee Travel              </t>
  </si>
  <si>
    <t xml:space="preserve">   522020  Employ Rel Exp-Training                     </t>
  </si>
  <si>
    <t xml:space="preserve">   522030  Employ Rel Exp-Registration                 </t>
  </si>
  <si>
    <t xml:space="preserve">   522040  Employ Rel Exp-Dues &amp; Licenses              </t>
  </si>
  <si>
    <t xml:space="preserve">   522060  Employ Rel Exp-Bus Meals                    </t>
  </si>
  <si>
    <t xml:space="preserve">   522062  Employ Rel Exp-Bus Entertainment            </t>
  </si>
  <si>
    <t xml:space="preserve">   522080  Employ Rel Exp-Park/In-town Travel          </t>
  </si>
  <si>
    <t xml:space="preserve">   522110  Employ Rel Exp-Occ Health / Safety          </t>
  </si>
  <si>
    <t xml:space="preserve">   522120  Employ Rel Exp-Books &amp; Subscript            </t>
  </si>
  <si>
    <t xml:space="preserve">   522130  Employ Rel Exp-Miscellaneous                </t>
  </si>
  <si>
    <t xml:space="preserve">   523000  Employ Rel Exp-Reimburse/Deductions         </t>
  </si>
  <si>
    <t xml:space="preserve">   530010  M&amp;S Exp - Non-Inventory                     </t>
  </si>
  <si>
    <t xml:space="preserve">   530999  M&amp;S Expenses - Inventory Issued             </t>
  </si>
  <si>
    <t xml:space="preserve">   532020  M&amp;S Exp-Equipment                           </t>
  </si>
  <si>
    <t xml:space="preserve">   532040  M&amp;S Exp-Miscellaneous                       </t>
  </si>
  <si>
    <t xml:space="preserve">   533010  M&amp;S Exp-Computer Hardware                   </t>
  </si>
  <si>
    <t xml:space="preserve">   533020  M&amp;S Exp-Computr Softwr &amp; Upgrades           </t>
  </si>
  <si>
    <t xml:space="preserve">   535010  M&amp;S Exp-Office Supplies                     </t>
  </si>
  <si>
    <t xml:space="preserve">   541530  Contr&amp;Svcs Exp-Motor Veh Reg/Lic            </t>
  </si>
  <si>
    <t xml:space="preserve">   543010  Contr&amp;Svcs Exp-Prof Svcs-Ded                </t>
  </si>
  <si>
    <t xml:space="preserve">   543090  Contr&amp;Svcs Exp-Wireless Services            </t>
  </si>
  <si>
    <t xml:space="preserve">   545040  Contr&amp;Svcs Exp-Additns/Alt/Removal          </t>
  </si>
  <si>
    <t xml:space="preserve">   546010  Contr&amp;Svcs Exp-Other Services               </t>
  </si>
  <si>
    <t xml:space="preserve">   550041  Courier Expense                             </t>
  </si>
  <si>
    <t xml:space="preserve">   560020  Claims/Settlements                          </t>
  </si>
  <si>
    <t xml:space="preserve">   560070  Insurance Exp-Excess Liability              </t>
  </si>
  <si>
    <t xml:space="preserve">   560090  Insurance Exp-General Liability             </t>
  </si>
  <si>
    <t xml:space="preserve">   560100  Insurance Exp-Auto Liability                </t>
  </si>
  <si>
    <t xml:space="preserve">   560115  Insurance Exp-Other                         </t>
  </si>
  <si>
    <t xml:space="preserve">   560120  Insurance Exp-Umbrella Liability            </t>
  </si>
  <si>
    <t xml:space="preserve">   565010  Repairs and Maintenance Expenses            </t>
  </si>
  <si>
    <t xml:space="preserve">   566040  Contributions-Research &amp; Develop            </t>
  </si>
  <si>
    <t xml:space="preserve">   572025  Rental Exp-Office Equipment                 </t>
  </si>
  <si>
    <t xml:space="preserve">   621016  Fleet Maintenance                           </t>
  </si>
  <si>
    <t xml:space="preserve">   621017  Fleet Adjustments, Damages, Modification    </t>
  </si>
  <si>
    <t xml:space="preserve">   621023  Shops                                       </t>
  </si>
  <si>
    <t xml:space="preserve">   642074  Construction Overhead                       </t>
  </si>
  <si>
    <t xml:space="preserve">   642137  Safety &amp; Training Billings                  </t>
  </si>
  <si>
    <t xml:space="preserve">   643001  Union Labor Straight Time-Int Act Alloc     </t>
  </si>
  <si>
    <t xml:space="preserve">   643002  UnionLabor 1 1/2-Internal Activity Alloc    </t>
  </si>
  <si>
    <t xml:space="preserve">   643003  Union Labor-Dbl Time-Internal Act Alloc     </t>
  </si>
  <si>
    <t xml:space="preserve">   643004  Billable Hours                              </t>
  </si>
  <si>
    <t xml:space="preserve">   643101  Labor Straight Time-NonExempt               </t>
  </si>
  <si>
    <t xml:space="preserve">   643102  Labor 1 1/2-NonExempt                       </t>
  </si>
  <si>
    <t xml:space="preserve">   643201  Labor Straight Time-Exempt                  </t>
  </si>
  <si>
    <t xml:space="preserve">   643202  Labor 1 1/2-Exempt                          </t>
  </si>
  <si>
    <t xml:space="preserve">   643501  Fleet Fuel                                  </t>
  </si>
  <si>
    <t xml:space="preserve">   646383  Claims - Regulated Operations               </t>
  </si>
  <si>
    <t xml:space="preserve">*   9250  Injuries &amp; Damages                           </t>
  </si>
  <si>
    <t>Test Year 2018 (unadjusted)</t>
  </si>
  <si>
    <t>Difference</t>
  </si>
  <si>
    <t>FERC 9250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</si>
</sst>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0" fontId="0" fillId="0" borderId="1" xfId="0" applyFill="1" applyBorder="1"/>
    <xf numFmtId="44" fontId="0" fillId="0" borderId="1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AEC5B-F1F9-4774-BAF7-F4BC7AFC8E94}">
  <sheetPr>
    <pageSetUpPr fitToPage="1"/>
  </sheetPr>
  <dimension ref="A1:B80"/>
  <sheetViews>
    <sheetView tabSelected="1" workbookViewId="0">
      <selection activeCell="B6" sqref="B6"/>
    </sheetView>
  </sheetViews>
  <sheetFormatPr defaultRowHeight="14.4" x14ac:dyDescent="0.3"/>
  <cols>
    <col min="1" max="1" width="55.44140625" style="1" customWidth="1"/>
    <col min="2" max="2" width="15.44140625" style="1" bestFit="1" customWidth="1"/>
    <col min="3" max="16384" width="8.88671875" style="1"/>
  </cols>
  <sheetData>
    <row r="1" spans="1:2" x14ac:dyDescent="0.3">
      <c r="A1" s="1" t="s">
        <v>0</v>
      </c>
    </row>
    <row r="2" spans="1:2" x14ac:dyDescent="0.3">
      <c r="A2" s="1" t="s">
        <v>1</v>
      </c>
    </row>
    <row r="3" spans="1:2" x14ac:dyDescent="0.3">
      <c r="A3" s="1" t="s">
        <v>2</v>
      </c>
    </row>
    <row r="4" spans="1:2" x14ac:dyDescent="0.3">
      <c r="A4" s="1" t="s">
        <v>3</v>
      </c>
    </row>
    <row r="5" spans="1:2" x14ac:dyDescent="0.3">
      <c r="A5" s="1" t="s">
        <v>4</v>
      </c>
    </row>
    <row r="6" spans="1:2" x14ac:dyDescent="0.3">
      <c r="A6" s="1" t="s">
        <v>80</v>
      </c>
    </row>
    <row r="7" spans="1:2" x14ac:dyDescent="0.3">
      <c r="A7" s="2" t="s">
        <v>5</v>
      </c>
      <c r="B7" s="2" t="s">
        <v>6</v>
      </c>
    </row>
    <row r="8" spans="1:2" x14ac:dyDescent="0.3">
      <c r="A8" s="2" t="s">
        <v>7</v>
      </c>
      <c r="B8" s="3">
        <v>148302.82999999999</v>
      </c>
    </row>
    <row r="9" spans="1:2" x14ac:dyDescent="0.3">
      <c r="A9" s="2" t="s">
        <v>8</v>
      </c>
      <c r="B9" s="3">
        <v>5931.02</v>
      </c>
    </row>
    <row r="10" spans="1:2" x14ac:dyDescent="0.3">
      <c r="A10" s="2" t="s">
        <v>9</v>
      </c>
      <c r="B10" s="3">
        <v>50394.85</v>
      </c>
    </row>
    <row r="11" spans="1:2" x14ac:dyDescent="0.3">
      <c r="A11" s="2" t="s">
        <v>10</v>
      </c>
      <c r="B11" s="3">
        <v>225343.61</v>
      </c>
    </row>
    <row r="12" spans="1:2" x14ac:dyDescent="0.3">
      <c r="A12" s="2" t="s">
        <v>11</v>
      </c>
      <c r="B12" s="3">
        <v>13501.59</v>
      </c>
    </row>
    <row r="13" spans="1:2" x14ac:dyDescent="0.3">
      <c r="A13" s="2" t="s">
        <v>12</v>
      </c>
      <c r="B13" s="3">
        <v>372193.22</v>
      </c>
    </row>
    <row r="14" spans="1:2" x14ac:dyDescent="0.3">
      <c r="A14" s="2" t="s">
        <v>13</v>
      </c>
      <c r="B14" s="3">
        <v>5244</v>
      </c>
    </row>
    <row r="15" spans="1:2" x14ac:dyDescent="0.3">
      <c r="A15" s="2" t="s">
        <v>14</v>
      </c>
      <c r="B15" s="3">
        <v>150146.81</v>
      </c>
    </row>
    <row r="16" spans="1:2" x14ac:dyDescent="0.3">
      <c r="A16" s="2" t="s">
        <v>15</v>
      </c>
      <c r="B16" s="3">
        <v>75515.73</v>
      </c>
    </row>
    <row r="17" spans="1:2" x14ac:dyDescent="0.3">
      <c r="A17" s="2" t="s">
        <v>16</v>
      </c>
      <c r="B17" s="3">
        <v>1302188.29</v>
      </c>
    </row>
    <row r="18" spans="1:2" x14ac:dyDescent="0.3">
      <c r="A18" s="2" t="s">
        <v>17</v>
      </c>
      <c r="B18" s="3">
        <v>220.5</v>
      </c>
    </row>
    <row r="19" spans="1:2" x14ac:dyDescent="0.3">
      <c r="A19" s="2" t="s">
        <v>18</v>
      </c>
      <c r="B19" s="3">
        <v>104718.57</v>
      </c>
    </row>
    <row r="20" spans="1:2" x14ac:dyDescent="0.3">
      <c r="A20" s="2" t="s">
        <v>19</v>
      </c>
      <c r="B20" s="3">
        <v>11780.36</v>
      </c>
    </row>
    <row r="21" spans="1:2" x14ac:dyDescent="0.3">
      <c r="A21" s="2" t="s">
        <v>20</v>
      </c>
      <c r="B21" s="3">
        <v>424.88</v>
      </c>
    </row>
    <row r="22" spans="1:2" x14ac:dyDescent="0.3">
      <c r="A22" s="2" t="s">
        <v>21</v>
      </c>
      <c r="B22" s="3">
        <v>1299402.51</v>
      </c>
    </row>
    <row r="23" spans="1:2" x14ac:dyDescent="0.3">
      <c r="A23" s="2" t="s">
        <v>22</v>
      </c>
      <c r="B23" s="3">
        <v>1591334.88</v>
      </c>
    </row>
    <row r="24" spans="1:2" x14ac:dyDescent="0.3">
      <c r="A24" s="2" t="s">
        <v>23</v>
      </c>
      <c r="B24" s="3">
        <v>-4062.79</v>
      </c>
    </row>
    <row r="25" spans="1:2" x14ac:dyDescent="0.3">
      <c r="A25" s="2" t="s">
        <v>24</v>
      </c>
      <c r="B25" s="3">
        <v>-210.21</v>
      </c>
    </row>
    <row r="26" spans="1:2" x14ac:dyDescent="0.3">
      <c r="A26" s="2" t="s">
        <v>25</v>
      </c>
      <c r="B26" s="3">
        <v>-2992.49</v>
      </c>
    </row>
    <row r="27" spans="1:2" x14ac:dyDescent="0.3">
      <c r="A27" s="2" t="s">
        <v>26</v>
      </c>
      <c r="B27" s="3">
        <v>-753.94</v>
      </c>
    </row>
    <row r="28" spans="1:2" x14ac:dyDescent="0.3">
      <c r="A28" s="2" t="s">
        <v>27</v>
      </c>
      <c r="B28" s="3">
        <v>-21273.07</v>
      </c>
    </row>
    <row r="29" spans="1:2" x14ac:dyDescent="0.3">
      <c r="A29" s="2" t="s">
        <v>28</v>
      </c>
      <c r="B29" s="3">
        <v>-18716.560000000001</v>
      </c>
    </row>
    <row r="30" spans="1:2" x14ac:dyDescent="0.3">
      <c r="A30" s="2" t="s">
        <v>29</v>
      </c>
      <c r="B30" s="3">
        <v>10714.98</v>
      </c>
    </row>
    <row r="31" spans="1:2" x14ac:dyDescent="0.3">
      <c r="A31" s="2" t="s">
        <v>30</v>
      </c>
      <c r="B31" s="3">
        <v>6051.75</v>
      </c>
    </row>
    <row r="32" spans="1:2" x14ac:dyDescent="0.3">
      <c r="A32" s="2" t="s">
        <v>31</v>
      </c>
      <c r="B32" s="3">
        <v>1189.19</v>
      </c>
    </row>
    <row r="33" spans="1:2" x14ac:dyDescent="0.3">
      <c r="A33" s="2" t="s">
        <v>32</v>
      </c>
      <c r="B33" s="3">
        <v>460</v>
      </c>
    </row>
    <row r="34" spans="1:2" x14ac:dyDescent="0.3">
      <c r="A34" s="2" t="s">
        <v>33</v>
      </c>
      <c r="B34" s="3">
        <v>18369.830000000002</v>
      </c>
    </row>
    <row r="35" spans="1:2" x14ac:dyDescent="0.3">
      <c r="A35" s="2" t="s">
        <v>34</v>
      </c>
      <c r="B35" s="3">
        <v>115.52</v>
      </c>
    </row>
    <row r="36" spans="1:2" x14ac:dyDescent="0.3">
      <c r="A36" s="2" t="s">
        <v>35</v>
      </c>
      <c r="B36" s="3">
        <v>24448.54</v>
      </c>
    </row>
    <row r="37" spans="1:2" x14ac:dyDescent="0.3">
      <c r="A37" s="2" t="s">
        <v>36</v>
      </c>
      <c r="B37" s="3">
        <v>4422.45</v>
      </c>
    </row>
    <row r="38" spans="1:2" x14ac:dyDescent="0.3">
      <c r="A38" s="2" t="s">
        <v>37</v>
      </c>
      <c r="B38" s="3">
        <v>9769.99</v>
      </c>
    </row>
    <row r="39" spans="1:2" x14ac:dyDescent="0.3">
      <c r="A39" s="2" t="s">
        <v>38</v>
      </c>
      <c r="B39" s="3">
        <v>664.08</v>
      </c>
    </row>
    <row r="40" spans="1:2" x14ac:dyDescent="0.3">
      <c r="A40" s="2" t="s">
        <v>39</v>
      </c>
      <c r="B40" s="3">
        <v>-425.48</v>
      </c>
    </row>
    <row r="41" spans="1:2" x14ac:dyDescent="0.3">
      <c r="A41" s="2" t="s">
        <v>40</v>
      </c>
      <c r="B41" s="3">
        <v>49819.87</v>
      </c>
    </row>
    <row r="42" spans="1:2" x14ac:dyDescent="0.3">
      <c r="A42" s="2" t="s">
        <v>41</v>
      </c>
      <c r="B42" s="3">
        <v>127873.99</v>
      </c>
    </row>
    <row r="43" spans="1:2" x14ac:dyDescent="0.3">
      <c r="A43" s="2" t="s">
        <v>42</v>
      </c>
      <c r="B43" s="3">
        <v>48.36</v>
      </c>
    </row>
    <row r="44" spans="1:2" x14ac:dyDescent="0.3">
      <c r="A44" s="2" t="s">
        <v>43</v>
      </c>
      <c r="B44" s="3">
        <v>76.22</v>
      </c>
    </row>
    <row r="45" spans="1:2" x14ac:dyDescent="0.3">
      <c r="A45" s="2" t="s">
        <v>44</v>
      </c>
      <c r="B45" s="3">
        <v>2852.64</v>
      </c>
    </row>
    <row r="46" spans="1:2" x14ac:dyDescent="0.3">
      <c r="A46" s="2" t="s">
        <v>45</v>
      </c>
      <c r="B46" s="3">
        <v>38915.339999999997</v>
      </c>
    </row>
    <row r="47" spans="1:2" x14ac:dyDescent="0.3">
      <c r="A47" s="2" t="s">
        <v>46</v>
      </c>
      <c r="B47" s="3">
        <v>3791.16</v>
      </c>
    </row>
    <row r="48" spans="1:2" x14ac:dyDescent="0.3">
      <c r="A48" s="2" t="s">
        <v>47</v>
      </c>
      <c r="B48" s="3">
        <v>86.14</v>
      </c>
    </row>
    <row r="49" spans="1:2" x14ac:dyDescent="0.3">
      <c r="A49" s="2" t="s">
        <v>48</v>
      </c>
      <c r="B49" s="3">
        <v>8267.57</v>
      </c>
    </row>
    <row r="50" spans="1:2" x14ac:dyDescent="0.3">
      <c r="A50" s="2" t="s">
        <v>49</v>
      </c>
      <c r="B50" s="3">
        <v>3561.34</v>
      </c>
    </row>
    <row r="51" spans="1:2" x14ac:dyDescent="0.3">
      <c r="A51" s="2" t="s">
        <v>50</v>
      </c>
      <c r="B51" s="3">
        <v>25438.75</v>
      </c>
    </row>
    <row r="52" spans="1:2" x14ac:dyDescent="0.3">
      <c r="A52" s="2" t="s">
        <v>51</v>
      </c>
      <c r="B52" s="3">
        <v>14118.88</v>
      </c>
    </row>
    <row r="53" spans="1:2" x14ac:dyDescent="0.3">
      <c r="A53" s="2" t="s">
        <v>52</v>
      </c>
      <c r="B53" s="3">
        <v>70.290000000000006</v>
      </c>
    </row>
    <row r="54" spans="1:2" x14ac:dyDescent="0.3">
      <c r="A54" s="2" t="s">
        <v>53</v>
      </c>
      <c r="B54" s="3">
        <v>198793.39</v>
      </c>
    </row>
    <row r="55" spans="1:2" x14ac:dyDescent="0.3">
      <c r="A55" s="2" t="s">
        <v>54</v>
      </c>
      <c r="B55" s="3">
        <v>8556265.3900000006</v>
      </c>
    </row>
    <row r="56" spans="1:2" x14ac:dyDescent="0.3">
      <c r="A56" s="2" t="s">
        <v>55</v>
      </c>
      <c r="B56" s="3">
        <v>9227757.5600000005</v>
      </c>
    </row>
    <row r="57" spans="1:2" x14ac:dyDescent="0.3">
      <c r="A57" s="2" t="s">
        <v>56</v>
      </c>
      <c r="B57" s="3">
        <v>909693.55</v>
      </c>
    </row>
    <row r="58" spans="1:2" x14ac:dyDescent="0.3">
      <c r="A58" s="2" t="s">
        <v>57</v>
      </c>
      <c r="B58" s="3">
        <v>6634</v>
      </c>
    </row>
    <row r="59" spans="1:2" x14ac:dyDescent="0.3">
      <c r="A59" s="2" t="s">
        <v>58</v>
      </c>
      <c r="B59" s="3">
        <v>53023.199999999997</v>
      </c>
    </row>
    <row r="60" spans="1:2" x14ac:dyDescent="0.3">
      <c r="A60" s="2" t="s">
        <v>59</v>
      </c>
      <c r="B60" s="3">
        <v>815</v>
      </c>
    </row>
    <row r="61" spans="1:2" x14ac:dyDescent="0.3">
      <c r="A61" s="2" t="s">
        <v>60</v>
      </c>
      <c r="B61" s="3">
        <v>-62168.23</v>
      </c>
    </row>
    <row r="62" spans="1:2" x14ac:dyDescent="0.3">
      <c r="A62" s="2" t="s">
        <v>61</v>
      </c>
      <c r="B62" s="3">
        <v>1514.07</v>
      </c>
    </row>
    <row r="63" spans="1:2" x14ac:dyDescent="0.3">
      <c r="A63" s="2" t="s">
        <v>62</v>
      </c>
      <c r="B63" s="3">
        <v>31280.78</v>
      </c>
    </row>
    <row r="64" spans="1:2" x14ac:dyDescent="0.3">
      <c r="A64" s="2" t="s">
        <v>63</v>
      </c>
      <c r="B64" s="3">
        <v>2572.46</v>
      </c>
    </row>
    <row r="65" spans="1:2" x14ac:dyDescent="0.3">
      <c r="A65" s="2" t="s">
        <v>64</v>
      </c>
      <c r="B65" s="3">
        <v>-830.66</v>
      </c>
    </row>
    <row r="66" spans="1:2" x14ac:dyDescent="0.3">
      <c r="A66" s="2" t="s">
        <v>65</v>
      </c>
      <c r="B66" s="3">
        <v>-106257.48</v>
      </c>
    </row>
    <row r="67" spans="1:2" x14ac:dyDescent="0.3">
      <c r="A67" s="2" t="s">
        <v>66</v>
      </c>
      <c r="B67" s="3">
        <v>-1723548.94</v>
      </c>
    </row>
    <row r="68" spans="1:2" x14ac:dyDescent="0.3">
      <c r="A68" s="2" t="s">
        <v>67</v>
      </c>
      <c r="B68" s="3">
        <v>-1583757.66</v>
      </c>
    </row>
    <row r="69" spans="1:2" x14ac:dyDescent="0.3">
      <c r="A69" s="2" t="s">
        <v>68</v>
      </c>
      <c r="B69" s="3">
        <v>-80284.72</v>
      </c>
    </row>
    <row r="70" spans="1:2" x14ac:dyDescent="0.3">
      <c r="A70" s="2" t="s">
        <v>69</v>
      </c>
      <c r="B70" s="3">
        <v>-171568.53</v>
      </c>
    </row>
    <row r="71" spans="1:2" x14ac:dyDescent="0.3">
      <c r="A71" s="2" t="s">
        <v>70</v>
      </c>
      <c r="B71" s="3">
        <v>-12.07</v>
      </c>
    </row>
    <row r="72" spans="1:2" x14ac:dyDescent="0.3">
      <c r="A72" s="2" t="s">
        <v>71</v>
      </c>
      <c r="B72" s="3">
        <v>-177.37</v>
      </c>
    </row>
    <row r="73" spans="1:2" x14ac:dyDescent="0.3">
      <c r="A73" s="2" t="s">
        <v>72</v>
      </c>
      <c r="B73" s="3">
        <v>-40.58</v>
      </c>
    </row>
    <row r="74" spans="1:2" x14ac:dyDescent="0.3">
      <c r="A74" s="2" t="s">
        <v>73</v>
      </c>
      <c r="B74" s="3">
        <v>-25793.15</v>
      </c>
    </row>
    <row r="75" spans="1:2" x14ac:dyDescent="0.3">
      <c r="A75" s="2" t="s">
        <v>74</v>
      </c>
      <c r="B75" s="3">
        <v>-205.77</v>
      </c>
    </row>
    <row r="76" spans="1:2" x14ac:dyDescent="0.3">
      <c r="A76" s="2" t="s">
        <v>75</v>
      </c>
      <c r="B76" s="3">
        <v>2129.14</v>
      </c>
    </row>
    <row r="77" spans="1:2" x14ac:dyDescent="0.3">
      <c r="A77" s="2" t="s">
        <v>76</v>
      </c>
      <c r="B77" s="3">
        <v>1959182.51</v>
      </c>
    </row>
    <row r="78" spans="1:2" x14ac:dyDescent="0.3">
      <c r="A78" s="2" t="s">
        <v>77</v>
      </c>
      <c r="B78" s="3">
        <v>22854351.879999999</v>
      </c>
    </row>
    <row r="79" spans="1:2" x14ac:dyDescent="0.3">
      <c r="A79" s="2" t="s">
        <v>78</v>
      </c>
      <c r="B79" s="3">
        <v>22844718</v>
      </c>
    </row>
    <row r="80" spans="1:2" x14ac:dyDescent="0.3">
      <c r="A80" s="2" t="s">
        <v>79</v>
      </c>
      <c r="B80" s="3">
        <f>B78-B79</f>
        <v>9633.8799999989569</v>
      </c>
    </row>
  </sheetData>
  <pageMargins left="0.7" right="0.7" top="0.75" bottom="0.75" header="0.3" footer="0.3"/>
  <pageSetup scale="59" orientation="portrait" r:id="rId1"/>
  <headerFooter>
    <oddHeader>&amp;L 2019 RATE CASE
CENTERPOINT ENERGY HOUSTON ELECTRIC, LLC
TEST YEAR ENDED 12/31/2018&amp;R&amp;F
&amp;A
Page &amp;P of &amp;N</oddHead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9250 May 18 - April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 II, James H</dc:creator>
  <cp:lastModifiedBy>Kirk, Mary</cp:lastModifiedBy>
  <cp:lastPrinted>2019-06-14T23:40:13Z</cp:lastPrinted>
  <dcterms:created xsi:type="dcterms:W3CDTF">2019-06-14T20:55:13Z</dcterms:created>
  <dcterms:modified xsi:type="dcterms:W3CDTF">2019-06-14T23:40:54Z</dcterms:modified>
</cp:coreProperties>
</file>